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ИНВЕСТ\Восточные ворота\"/>
    </mc:Choice>
  </mc:AlternateContent>
  <bookViews>
    <workbookView minimized="1" xWindow="120" yWindow="180" windowWidth="9720" windowHeight="7260"/>
  </bookViews>
  <sheets>
    <sheet name=" Населённая местность" sheetId="1" r:id="rId1"/>
    <sheet name="Лист1" sheetId="2" r:id="rId2"/>
  </sheets>
  <externalReferences>
    <externalReference r:id="rId3"/>
    <externalReference r:id="rId4"/>
  </externalReferences>
  <definedNames>
    <definedName name="_xlnm._FilterDatabase" localSheetId="0" hidden="1">' Населённая местность'!$A$8:$C$14</definedName>
    <definedName name="_xlnm.Print_Area" localSheetId="0">' Населённая местность'!$A$1:$C$14</definedName>
  </definedNames>
  <calcPr calcId="162913"/>
</workbook>
</file>

<file path=xl/calcChain.xml><?xml version="1.0" encoding="utf-8"?>
<calcChain xmlns="http://schemas.openxmlformats.org/spreadsheetml/2006/main">
  <c r="E12" i="1" l="1"/>
  <c r="D12" i="1"/>
  <c r="C10" i="1" l="1"/>
  <c r="F10" i="1" s="1"/>
  <c r="C11" i="1" l="1"/>
  <c r="C12" i="1" l="1"/>
  <c r="F11" i="1"/>
  <c r="F12" i="1" s="1"/>
  <c r="F13" i="1" s="1"/>
  <c r="C13" i="1" l="1"/>
  <c r="C14" i="1" s="1"/>
  <c r="E13" i="1"/>
  <c r="D13" i="1"/>
</calcChain>
</file>

<file path=xl/sharedStrings.xml><?xml version="1.0" encoding="utf-8"?>
<sst xmlns="http://schemas.openxmlformats.org/spreadsheetml/2006/main" count="14" uniqueCount="14">
  <si>
    <t>№ п/п</t>
  </si>
  <si>
    <t>СВОДНЫЙ СМЕТНЫЙ РАСЧЁТ</t>
  </si>
  <si>
    <t>предельной стоимости закупки</t>
  </si>
  <si>
    <t>Стоимость, руб.</t>
  </si>
  <si>
    <t>Итого по сводному сметному расчёту, с НДС</t>
  </si>
  <si>
    <t>Итого по сводному сметному расчёту, без НДС</t>
  </si>
  <si>
    <t>НДС, 20 %</t>
  </si>
  <si>
    <t>Наименование объекта</t>
  </si>
  <si>
    <t>Объект: Строительство БКТП 2х1000/6/0,4, в количестве 1 шт., в г.Артеме, ул. Партизанская, д.13, для потребителя Департамент градостроительства ПК; Строительство двухцепной КЛ 6 кВ, протяженностью 2,0 км, от ПС 35/6 кВ "Ульяновская" в г.Артеме, для потребителей: Департамент градостроительства ПК и ООО ИК "Восточные ворота"</t>
  </si>
  <si>
    <t>Строительство БКТП 2х1000/6/0,4, в количестве 1 шт., в г.Артеме, ул. Партизанская, д.13, для потребителя Департамент градостроительства ПК</t>
  </si>
  <si>
    <t>Строительство двухцепной КЛ 6 кВ, протяженностью 2,0 км, от ПС 35/6 кВ "Ульяновская" в г.Артеме, для потребителей: Департамент градостроительства ПК и ООО ИК "Восточные ворота"</t>
  </si>
  <si>
    <t>материалы</t>
  </si>
  <si>
    <t>оборудование</t>
  </si>
  <si>
    <t>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</si>
</sst>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12" x14ac:knownFonts="1">
    <font>
      <sz val="10"/>
      <name val="Arial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0" tint="-0.249977111117893"/>
      <name val="Calibri"/>
      <family val="2"/>
      <charset val="204"/>
      <scheme val="minor"/>
    </font>
    <font>
      <b/>
      <sz val="12"/>
      <color theme="0" tint="-0.249977111117893"/>
      <name val="Calibri"/>
      <family val="2"/>
      <charset val="204"/>
      <scheme val="minor"/>
    </font>
    <font>
      <sz val="11"/>
      <color theme="0" tint="-0.249977111117893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8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left" vertical="center" wrapText="1"/>
    </xf>
    <xf numFmtId="0" fontId="1" fillId="0" borderId="0" xfId="0" applyFont="1" applyFill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5" fillId="0" borderId="0" xfId="0" applyFont="1"/>
    <xf numFmtId="4" fontId="7" fillId="0" borderId="4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164" fontId="1" fillId="0" borderId="0" xfId="0" applyNumberFormat="1" applyFont="1" applyFill="1"/>
    <xf numFmtId="0" fontId="9" fillId="0" borderId="0" xfId="0" applyFont="1" applyAlignment="1">
      <alignment horizontal="center" vertical="top" wrapText="1"/>
    </xf>
    <xf numFmtId="4" fontId="9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horizontal="right" vertical="top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/>
    </xf>
    <xf numFmtId="164" fontId="9" fillId="0" borderId="0" xfId="0" applyNumberFormat="1" applyFont="1" applyFill="1"/>
    <xf numFmtId="9" fontId="9" fillId="0" borderId="0" xfId="2" applyFont="1" applyFill="1"/>
    <xf numFmtId="164" fontId="11" fillId="0" borderId="0" xfId="0" applyNumberFormat="1" applyFont="1"/>
    <xf numFmtId="0" fontId="9" fillId="0" borderId="0" xfId="0" applyFont="1" applyAlignment="1">
      <alignment horizontal="left" vertical="center" wrapText="1"/>
    </xf>
    <xf numFmtId="4" fontId="9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J_25-&#1055;&#1069;&#1057;-943%20&#1052;&#1056;&#1057;&#105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J_25-&#1055;&#1069;&#1057;-942%20&#1052;&#1056;&#1057;&#105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 "/>
      <sheetName val="МРСК"/>
    </sheetNames>
    <sheetDataSet>
      <sheetData sheetId="0" refreshError="1"/>
      <sheetData sheetId="1">
        <row r="37">
          <cell r="G37">
            <v>11025.548786994035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 "/>
      <sheetName val="МРСК"/>
    </sheetNames>
    <sheetDataSet>
      <sheetData sheetId="0" refreshError="1"/>
      <sheetData sheetId="1">
        <row r="39">
          <cell r="F39">
            <v>8969.5747998272636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G14"/>
  <sheetViews>
    <sheetView tabSelected="1" view="pageBreakPreview" zoomScaleNormal="85" zoomScaleSheetLayoutView="100" workbookViewId="0">
      <selection activeCell="E17" sqref="E17"/>
    </sheetView>
  </sheetViews>
  <sheetFormatPr defaultRowHeight="15.75" x14ac:dyDescent="0.2"/>
  <cols>
    <col min="1" max="1" width="6.85546875" style="1" customWidth="1"/>
    <col min="2" max="2" width="55.85546875" style="1" customWidth="1"/>
    <col min="3" max="3" width="43.42578125" style="1" customWidth="1"/>
    <col min="4" max="4" width="18.7109375" style="36" customWidth="1"/>
    <col min="5" max="5" width="16" style="37" customWidth="1"/>
    <col min="6" max="6" width="17.7109375" style="37" customWidth="1"/>
    <col min="7" max="7" width="17.7109375" style="7" customWidth="1"/>
    <col min="8" max="16384" width="9.140625" style="1"/>
  </cols>
  <sheetData>
    <row r="1" spans="1:7" s="3" customFormat="1" ht="36" customHeight="1" x14ac:dyDescent="0.25">
      <c r="A1" s="4"/>
      <c r="B1" s="2"/>
      <c r="C1" s="6"/>
      <c r="D1" s="27"/>
      <c r="E1" s="28"/>
      <c r="F1" s="29"/>
    </row>
    <row r="2" spans="1:7" s="3" customFormat="1" ht="15.75" customHeight="1" x14ac:dyDescent="0.25">
      <c r="A2" s="41" t="s">
        <v>1</v>
      </c>
      <c r="B2" s="41"/>
      <c r="C2" s="41"/>
      <c r="D2" s="30"/>
      <c r="E2" s="30"/>
      <c r="F2" s="30"/>
      <c r="G2" s="10"/>
    </row>
    <row r="3" spans="1:7" s="3" customFormat="1" ht="15.75" customHeight="1" x14ac:dyDescent="0.25">
      <c r="A3" s="38" t="s">
        <v>2</v>
      </c>
      <c r="B3" s="38"/>
      <c r="C3" s="38"/>
      <c r="D3" s="31"/>
      <c r="E3" s="31"/>
      <c r="F3" s="31"/>
      <c r="G3" s="11"/>
    </row>
    <row r="4" spans="1:7" s="3" customFormat="1" ht="15.75" customHeight="1" x14ac:dyDescent="0.25">
      <c r="A4" s="9"/>
      <c r="B4" s="9"/>
      <c r="C4" s="9"/>
      <c r="D4" s="31"/>
      <c r="E4" s="31"/>
      <c r="F4" s="31"/>
      <c r="G4" s="11"/>
    </row>
    <row r="5" spans="1:7" s="3" customFormat="1" ht="42" customHeight="1" x14ac:dyDescent="0.25">
      <c r="A5" s="38" t="s">
        <v>8</v>
      </c>
      <c r="B5" s="38"/>
      <c r="C5" s="38"/>
      <c r="D5" s="31"/>
      <c r="E5" s="31"/>
      <c r="F5" s="31"/>
      <c r="G5" s="11"/>
    </row>
    <row r="6" spans="1:7" s="3" customFormat="1" ht="15.75" customHeight="1" x14ac:dyDescent="0.25">
      <c r="A6" s="38"/>
      <c r="B6" s="38"/>
      <c r="C6" s="38"/>
      <c r="D6" s="31"/>
      <c r="E6" s="31"/>
      <c r="F6" s="31"/>
      <c r="G6" s="11"/>
    </row>
    <row r="7" spans="1:7" s="3" customFormat="1" ht="15.75" customHeight="1" thickBot="1" x14ac:dyDescent="0.3">
      <c r="A7" s="12"/>
      <c r="B7" s="12"/>
      <c r="C7" s="12"/>
      <c r="D7" s="31"/>
      <c r="E7" s="31"/>
      <c r="F7" s="31"/>
      <c r="G7" s="11"/>
    </row>
    <row r="8" spans="1:7" s="5" customFormat="1" ht="16.5" thickBot="1" x14ac:dyDescent="0.3">
      <c r="A8" s="13" t="s">
        <v>0</v>
      </c>
      <c r="B8" s="14" t="s">
        <v>7</v>
      </c>
      <c r="C8" s="15" t="s">
        <v>3</v>
      </c>
      <c r="D8" s="32"/>
      <c r="E8" s="32"/>
      <c r="F8" s="32"/>
    </row>
    <row r="9" spans="1:7" s="5" customFormat="1" ht="16.5" thickBot="1" x14ac:dyDescent="0.3">
      <c r="A9" s="16">
        <v>1</v>
      </c>
      <c r="B9" s="17">
        <v>2</v>
      </c>
      <c r="C9" s="16">
        <v>3</v>
      </c>
      <c r="D9" s="32" t="s">
        <v>11</v>
      </c>
      <c r="E9" s="32" t="s">
        <v>12</v>
      </c>
      <c r="F9" s="32" t="s">
        <v>13</v>
      </c>
    </row>
    <row r="10" spans="1:7" s="8" customFormat="1" ht="54.75" customHeight="1" x14ac:dyDescent="0.25">
      <c r="A10" s="18">
        <v>1</v>
      </c>
      <c r="B10" s="19" t="s">
        <v>9</v>
      </c>
      <c r="C10" s="21">
        <f>[1]МРСК!$G$37*1000</f>
        <v>11025548.786994034</v>
      </c>
      <c r="D10" s="33">
        <v>0</v>
      </c>
      <c r="E10" s="33">
        <v>2153800</v>
      </c>
      <c r="F10" s="33">
        <f>C10-E10</f>
        <v>8871748.7869940344</v>
      </c>
    </row>
    <row r="11" spans="1:7" s="8" customFormat="1" ht="60" customHeight="1" thickBot="1" x14ac:dyDescent="0.3">
      <c r="A11" s="25">
        <v>2</v>
      </c>
      <c r="B11" s="19" t="s">
        <v>10</v>
      </c>
      <c r="C11" s="22">
        <f>[2]МРСК!$F$39*1000</f>
        <v>8969574.7998272628</v>
      </c>
      <c r="D11" s="33">
        <v>1071800</v>
      </c>
      <c r="E11" s="33">
        <v>0</v>
      </c>
      <c r="F11" s="33">
        <f>C11-D11</f>
        <v>7897774.7998272628</v>
      </c>
    </row>
    <row r="12" spans="1:7" s="8" customFormat="1" ht="16.5" thickBot="1" x14ac:dyDescent="0.3">
      <c r="A12" s="42" t="s">
        <v>5</v>
      </c>
      <c r="B12" s="43"/>
      <c r="C12" s="23">
        <f>SUM(C10:C11)</f>
        <v>19995123.586821295</v>
      </c>
      <c r="D12" s="33">
        <f>SUM(D10:D11)</f>
        <v>1071800</v>
      </c>
      <c r="E12" s="33">
        <f t="shared" ref="E12:F12" si="0">SUM(E10:E11)</f>
        <v>2153800</v>
      </c>
      <c r="F12" s="33">
        <f t="shared" si="0"/>
        <v>16769523.586821297</v>
      </c>
      <c r="G12" s="26"/>
    </row>
    <row r="13" spans="1:7" s="8" customFormat="1" ht="16.5" thickBot="1" x14ac:dyDescent="0.3">
      <c r="A13" s="42" t="s">
        <v>6</v>
      </c>
      <c r="B13" s="43"/>
      <c r="C13" s="23">
        <f>C12*0.2</f>
        <v>3999024.7173642591</v>
      </c>
      <c r="D13" s="34">
        <f>D12/C12</f>
        <v>5.3603069535735154E-2</v>
      </c>
      <c r="E13" s="34">
        <f>E12/C12</f>
        <v>0.1077162634503325</v>
      </c>
      <c r="F13" s="34">
        <f>F12/C12</f>
        <v>0.8386806670139324</v>
      </c>
    </row>
    <row r="14" spans="1:7" s="20" customFormat="1" thickBot="1" x14ac:dyDescent="0.3">
      <c r="A14" s="39" t="s">
        <v>4</v>
      </c>
      <c r="B14" s="40"/>
      <c r="C14" s="24">
        <f>SUM(C12,C13)</f>
        <v>23994148.304185554</v>
      </c>
      <c r="D14" s="35"/>
      <c r="E14" s="35"/>
      <c r="F14" s="35"/>
    </row>
  </sheetData>
  <autoFilter ref="A8:C14"/>
  <mergeCells count="7">
    <mergeCell ref="A5:C5"/>
    <mergeCell ref="A14:B14"/>
    <mergeCell ref="A2:C2"/>
    <mergeCell ref="A3:C3"/>
    <mergeCell ref="A12:B12"/>
    <mergeCell ref="A13:B13"/>
    <mergeCell ref="A6:C6"/>
  </mergeCells>
  <phoneticPr fontId="0" type="noConversion"/>
  <pageMargins left="0.75" right="0.53" top="0.42" bottom="0.32" header="0.18" footer="0.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Населённая местность</vt:lpstr>
      <vt:lpstr>Лист1</vt:lpstr>
      <vt:lpstr>' Населённая местность'!Область_печати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Дрёмина Яна Сергеевна</cp:lastModifiedBy>
  <cp:lastPrinted>2019-03-20T12:07:57Z</cp:lastPrinted>
  <dcterms:created xsi:type="dcterms:W3CDTF">1996-10-08T23:32:33Z</dcterms:created>
  <dcterms:modified xsi:type="dcterms:W3CDTF">2020-02-07T23:41:01Z</dcterms:modified>
</cp:coreProperties>
</file>